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670"/>
  </bookViews>
  <sheets>
    <sheet name="Sheet1" sheetId="1" r:id="rId1"/>
  </sheets>
  <externalReferences>
    <externalReference r:id="rId2"/>
    <externalReference r:id="rId3"/>
    <externalReference r:id="rId4"/>
  </externalReferences>
  <definedNames>
    <definedName name="_xlnm.Print_Area" localSheetId="0">Sheet1!$A$1:$N$21</definedName>
  </definedNames>
  <calcPr calcId="144525" concurrentCalc="0"/>
</workbook>
</file>

<file path=xl/sharedStrings.xml><?xml version="1.0" encoding="utf-8"?>
<sst xmlns="http://schemas.openxmlformats.org/spreadsheetml/2006/main" count="62" uniqueCount="55">
  <si>
    <t>附件1</t>
  </si>
  <si>
    <t>项目支出绩效自评表</t>
  </si>
  <si>
    <t>（2024年度）</t>
  </si>
  <si>
    <t>项目名称</t>
  </si>
  <si>
    <t>中央财政支持中医药事业传承与发展示范试点项目补助资金（直达资金）—“西学中”培训</t>
  </si>
  <si>
    <t>主管部门</t>
  </si>
  <si>
    <t>北京市朝阳区卫生健康委员会</t>
  </si>
  <si>
    <t>实施单位</t>
  </si>
  <si>
    <t>北京市朝阳区来广营社区卫生服务中心</t>
  </si>
  <si>
    <r>
      <rPr>
        <b/>
        <sz val="9"/>
        <rFont val="宋体"/>
        <charset val="134"/>
      </rPr>
      <t>项目资金</t>
    </r>
    <r>
      <rPr>
        <b/>
        <sz val="9"/>
        <rFont val="Times New Roman"/>
        <charset val="134"/>
      </rPr>
      <t xml:space="preserve">
</t>
    </r>
    <r>
      <rPr>
        <b/>
        <sz val="9"/>
        <rFont val="宋体"/>
        <charset val="134"/>
      </rPr>
      <t>（万元）</t>
    </r>
  </si>
  <si>
    <t>年初预算数</t>
  </si>
  <si>
    <t>全年预算数</t>
  </si>
  <si>
    <t>全年执行数</t>
  </si>
  <si>
    <t>分值</t>
  </si>
  <si>
    <t>执行率</t>
  </si>
  <si>
    <t>得分</t>
  </si>
  <si>
    <t>年度资金总额</t>
  </si>
  <si>
    <t>其中：当年财政拨款</t>
  </si>
  <si>
    <t>—</t>
  </si>
  <si>
    <r>
      <rPr>
        <b/>
        <sz val="9"/>
        <rFont val="Times New Roman"/>
        <charset val="134"/>
      </rPr>
      <t xml:space="preserve">     </t>
    </r>
    <r>
      <rPr>
        <b/>
        <sz val="9"/>
        <rFont val="宋体"/>
        <charset val="134"/>
      </rPr>
      <t>上年结转资金</t>
    </r>
  </si>
  <si>
    <r>
      <rPr>
        <b/>
        <sz val="9"/>
        <rFont val="Times New Roman"/>
        <charset val="134"/>
      </rPr>
      <t xml:space="preserve">  </t>
    </r>
    <r>
      <rPr>
        <b/>
        <sz val="9"/>
        <rFont val="宋体"/>
        <charset val="134"/>
      </rPr>
      <t>其他资金</t>
    </r>
  </si>
  <si>
    <t>年度总体目标</t>
  </si>
  <si>
    <t>预期目标</t>
  </si>
  <si>
    <t>实际完成情况</t>
  </si>
  <si>
    <t>为深入落实中央财政支持的中医药传承创新示范试点项目各项任务目标，实现我区非中医类别医师接受“西学中”培训人数达到600人的绩效目标，计划组织开展区属医院和社区卫生服务中心非中医类别执业（助理）医师参加北京市中医药管理局认可的850学时的“西学中”培训。</t>
  </si>
  <si>
    <t>已完成非中医类别医师接受“西学中”培训目标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</si>
  <si>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</si>
  <si>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</si>
  <si>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</si>
  <si>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</si>
  <si>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</si>
  <si>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</si>
  <si>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</si>
  <si>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</si>
  <si>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</si>
  <si>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</si>
  <si>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</si>
  <si>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质量指标</t>
  </si>
  <si>
    <t>时效指标</t>
  </si>
  <si>
    <t>成本指标</t>
  </si>
  <si>
    <t>经济成本指标</t>
  </si>
  <si>
    <t>资金成本</t>
  </si>
  <si>
    <t>≤</t>
  </si>
  <si>
    <t>元</t>
  </si>
  <si>
    <t>偏差原因分析：因中心医疗卫生任务较多，组织医师参加培训成本减少。
改进措施:今后加强项目成本预估，合理设定年度指标。</t>
  </si>
  <si>
    <t>效益指标</t>
  </si>
  <si>
    <t>社会效益指标</t>
  </si>
  <si>
    <t>定性</t>
  </si>
  <si>
    <t>优良中低差</t>
  </si>
  <si>
    <t>优</t>
  </si>
  <si>
    <r>
      <rPr>
        <b/>
        <sz val="9"/>
        <rFont val="宋体"/>
        <charset val="134"/>
      </rPr>
      <t>满意度</t>
    </r>
    <r>
      <rPr>
        <b/>
        <sz val="9"/>
        <rFont val="Times New Roman"/>
        <charset val="134"/>
      </rPr>
      <t xml:space="preserve">
</t>
    </r>
    <r>
      <rPr>
        <b/>
        <sz val="9"/>
        <rFont val="宋体"/>
        <charset val="134"/>
      </rPr>
      <t>指标</t>
    </r>
  </si>
  <si>
    <t>服务对象满意度指标</t>
  </si>
  <si>
    <t>≥</t>
  </si>
  <si>
    <t>%</t>
  </si>
  <si>
    <t>总分</t>
  </si>
</sst>
</file>

<file path=xl/styles.xml><?xml version="1.0" encoding="utf-8"?>
<styleSheet xmlns="http://schemas.openxmlformats.org/spreadsheetml/2006/main">
  <numFmts count="9">
    <numFmt numFmtId="43" formatCode="_ * #,##0.00_ ;_ * \-#,##0.00_ ;_ * &quot;-&quot;??_ ;_ @_ "/>
    <numFmt numFmtId="44" formatCode="_ &quot;￥&quot;* #,##0.00_ ;_ &quot;￥&quot;* \-#,##0.00_ ;_ &quot;￥&quot;* &quot;-&quot;??_ ;_ @_ "/>
    <numFmt numFmtId="176" formatCode="0.000000_ "/>
    <numFmt numFmtId="42" formatCode="_ &quot;￥&quot;* #,##0_ ;_ &quot;￥&quot;* \-#,##0_ ;_ &quot;￥&quot;* &quot;-&quot;_ ;_ @_ "/>
    <numFmt numFmtId="41" formatCode="_ * #,##0_ ;_ * \-#,##0_ ;_ * &quot;-&quot;_ ;_ @_ "/>
    <numFmt numFmtId="177" formatCode="#,##0.000000_ "/>
    <numFmt numFmtId="178" formatCode="0.00_ "/>
    <numFmt numFmtId="179" formatCode="0_ "/>
    <numFmt numFmtId="180" formatCode="0.0_ "/>
  </numFmts>
  <fonts count="33">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name val="宋体"/>
      <charset val="134"/>
    </font>
    <font>
      <b/>
      <sz val="9"/>
      <name val="Times New Roman"/>
      <charset val="134"/>
    </font>
    <font>
      <sz val="9"/>
      <name val="Times New Roman"/>
      <charset val="134"/>
    </font>
    <font>
      <sz val="9"/>
      <name val="宋体"/>
      <charset val="134"/>
    </font>
    <font>
      <b/>
      <sz val="9"/>
      <color rgb="FF000000"/>
      <name val="Times New Roman"/>
      <charset val="134"/>
    </font>
    <font>
      <sz val="11"/>
      <color rgb="FFFF0000"/>
      <name val="宋体"/>
      <charset val="134"/>
      <scheme val="minor"/>
    </font>
    <font>
      <sz val="11"/>
      <color rgb="FF9C0006"/>
      <name val="宋体"/>
      <charset val="0"/>
      <scheme val="minor"/>
    </font>
    <font>
      <b/>
      <sz val="11"/>
      <color rgb="FF3F3F3F"/>
      <name val="宋体"/>
      <charset val="0"/>
      <scheme val="minor"/>
    </font>
    <font>
      <b/>
      <sz val="11"/>
      <color rgb="FFFFFFFF"/>
      <name val="宋体"/>
      <charset val="0"/>
      <scheme val="minor"/>
    </font>
    <font>
      <sz val="11"/>
      <color rgb="FF3F3F76"/>
      <name val="宋体"/>
      <charset val="0"/>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u/>
      <sz val="11"/>
      <color rgb="FF800080"/>
      <name val="宋体"/>
      <charset val="0"/>
      <scheme val="minor"/>
    </font>
    <font>
      <u/>
      <sz val="11"/>
      <color rgb="FF0000FF"/>
      <name val="宋体"/>
      <charset val="0"/>
      <scheme val="minor"/>
    </font>
    <font>
      <sz val="11"/>
      <color rgb="FFFF0000"/>
      <name val="宋体"/>
      <charset val="0"/>
      <scheme val="minor"/>
    </font>
    <font>
      <b/>
      <sz val="11"/>
      <color theme="1"/>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EB9C"/>
        <bgColor indexed="64"/>
      </patternFill>
    </fill>
    <fill>
      <patternFill patternType="solid">
        <fgColor theme="8"/>
        <bgColor indexed="64"/>
      </patternFill>
    </fill>
    <fill>
      <patternFill patternType="solid">
        <fgColor theme="6"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5"/>
        <bgColor indexed="64"/>
      </patternFill>
    </fill>
    <fill>
      <patternFill patternType="solid">
        <fgColor theme="4"/>
        <bgColor indexed="64"/>
      </patternFill>
    </fill>
    <fill>
      <patternFill patternType="solid">
        <fgColor rgb="FFC6EFCE"/>
        <bgColor indexed="64"/>
      </patternFill>
    </fill>
    <fill>
      <patternFill patternType="solid">
        <fgColor theme="7"/>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8"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7" borderId="0" applyNumberFormat="0" applyBorder="0" applyAlignment="0" applyProtection="0">
      <alignment vertical="center"/>
    </xf>
    <xf numFmtId="0" fontId="17" fillId="5"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0" borderId="0" applyNumberFormat="0" applyBorder="0" applyAlignment="0" applyProtection="0">
      <alignment vertical="center"/>
    </xf>
    <xf numFmtId="0" fontId="14" fillId="2" borderId="0" applyNumberFormat="0" applyBorder="0" applyAlignment="0" applyProtection="0">
      <alignment vertical="center"/>
    </xf>
    <xf numFmtId="43" fontId="0" fillId="0" borderId="0" applyFont="0" applyFill="0" applyBorder="0" applyAlignment="0" applyProtection="0">
      <alignment vertical="center"/>
    </xf>
    <xf numFmtId="0" fontId="18" fillId="14"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7" borderId="9" applyNumberFormat="0" applyFont="0" applyAlignment="0" applyProtection="0">
      <alignment vertical="center"/>
    </xf>
    <xf numFmtId="0" fontId="18" fillId="16" borderId="0" applyNumberFormat="0" applyBorder="0" applyAlignment="0" applyProtection="0">
      <alignment vertical="center"/>
    </xf>
    <xf numFmtId="0" fontId="2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18" fillId="23" borderId="0" applyNumberFormat="0" applyBorder="0" applyAlignment="0" applyProtection="0">
      <alignment vertical="center"/>
    </xf>
    <xf numFmtId="0" fontId="26" fillId="0" borderId="13" applyNumberFormat="0" applyFill="0" applyAlignment="0" applyProtection="0">
      <alignment vertical="center"/>
    </xf>
    <xf numFmtId="0" fontId="18" fillId="6" borderId="0" applyNumberFormat="0" applyBorder="0" applyAlignment="0" applyProtection="0">
      <alignment vertical="center"/>
    </xf>
    <xf numFmtId="0" fontId="15" fillId="3" borderId="6" applyNumberFormat="0" applyAlignment="0" applyProtection="0">
      <alignment vertical="center"/>
    </xf>
    <xf numFmtId="0" fontId="21" fillId="3" borderId="8" applyNumberFormat="0" applyAlignment="0" applyProtection="0">
      <alignment vertical="center"/>
    </xf>
    <xf numFmtId="0" fontId="16" fillId="4" borderId="7" applyNumberFormat="0" applyAlignment="0" applyProtection="0">
      <alignment vertical="center"/>
    </xf>
    <xf numFmtId="0" fontId="19" fillId="22" borderId="0" applyNumberFormat="0" applyBorder="0" applyAlignment="0" applyProtection="0">
      <alignment vertical="center"/>
    </xf>
    <xf numFmtId="0" fontId="18" fillId="26" borderId="0" applyNumberFormat="0" applyBorder="0" applyAlignment="0" applyProtection="0">
      <alignment vertical="center"/>
    </xf>
    <xf numFmtId="0" fontId="31" fillId="0" borderId="12" applyNumberFormat="0" applyFill="0" applyAlignment="0" applyProtection="0">
      <alignment vertical="center"/>
    </xf>
    <xf numFmtId="0" fontId="25" fillId="0" borderId="10" applyNumberFormat="0" applyFill="0" applyAlignment="0" applyProtection="0">
      <alignment vertical="center"/>
    </xf>
    <xf numFmtId="0" fontId="32" fillId="28" borderId="0" applyNumberFormat="0" applyBorder="0" applyAlignment="0" applyProtection="0">
      <alignment vertical="center"/>
    </xf>
    <xf numFmtId="0" fontId="20" fillId="8" borderId="0" applyNumberFormat="0" applyBorder="0" applyAlignment="0" applyProtection="0">
      <alignment vertical="center"/>
    </xf>
    <xf numFmtId="0" fontId="19" fillId="21" borderId="0" applyNumberFormat="0" applyBorder="0" applyAlignment="0" applyProtection="0">
      <alignment vertical="center"/>
    </xf>
    <xf numFmtId="0" fontId="18" fillId="27" borderId="0" applyNumberFormat="0" applyBorder="0" applyAlignment="0" applyProtection="0">
      <alignment vertical="center"/>
    </xf>
    <xf numFmtId="0" fontId="19" fillId="24" borderId="0" applyNumberFormat="0" applyBorder="0" applyAlignment="0" applyProtection="0">
      <alignment vertical="center"/>
    </xf>
    <xf numFmtId="0" fontId="19" fillId="20" borderId="0" applyNumberFormat="0" applyBorder="0" applyAlignment="0" applyProtection="0">
      <alignment vertical="center"/>
    </xf>
    <xf numFmtId="0" fontId="19" fillId="13" borderId="0" applyNumberFormat="0" applyBorder="0" applyAlignment="0" applyProtection="0">
      <alignment vertical="center"/>
    </xf>
    <xf numFmtId="0" fontId="19" fillId="30" borderId="0" applyNumberFormat="0" applyBorder="0" applyAlignment="0" applyProtection="0">
      <alignment vertical="center"/>
    </xf>
    <xf numFmtId="0" fontId="18" fillId="19" borderId="0" applyNumberFormat="0" applyBorder="0" applyAlignment="0" applyProtection="0">
      <alignment vertical="center"/>
    </xf>
    <xf numFmtId="0" fontId="18" fillId="29" borderId="0" applyNumberFormat="0" applyBorder="0" applyAlignment="0" applyProtection="0">
      <alignment vertical="center"/>
    </xf>
    <xf numFmtId="0" fontId="19" fillId="15" borderId="0" applyNumberFormat="0" applyBorder="0" applyAlignment="0" applyProtection="0">
      <alignment vertical="center"/>
    </xf>
    <xf numFmtId="0" fontId="19" fillId="12" borderId="0" applyNumberFormat="0" applyBorder="0" applyAlignment="0" applyProtection="0">
      <alignment vertical="center"/>
    </xf>
    <xf numFmtId="0" fontId="18" fillId="9" borderId="0" applyNumberFormat="0" applyBorder="0" applyAlignment="0" applyProtection="0">
      <alignment vertical="center"/>
    </xf>
    <xf numFmtId="0" fontId="19" fillId="31" borderId="0" applyNumberFormat="0" applyBorder="0" applyAlignment="0" applyProtection="0">
      <alignment vertical="center"/>
    </xf>
    <xf numFmtId="0" fontId="18" fillId="32" borderId="0" applyNumberFormat="0" applyBorder="0" applyAlignment="0" applyProtection="0">
      <alignment vertical="center"/>
    </xf>
    <xf numFmtId="0" fontId="18" fillId="11" borderId="0" applyNumberFormat="0" applyBorder="0" applyAlignment="0" applyProtection="0">
      <alignment vertical="center"/>
    </xf>
    <xf numFmtId="0" fontId="19" fillId="25" borderId="0" applyNumberFormat="0" applyBorder="0" applyAlignment="0" applyProtection="0">
      <alignment vertical="center"/>
    </xf>
    <xf numFmtId="0" fontId="18" fillId="18" borderId="0" applyNumberFormat="0" applyBorder="0" applyAlignment="0" applyProtection="0">
      <alignment vertical="center"/>
    </xf>
  </cellStyleXfs>
  <cellXfs count="4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8" fillId="0" borderId="1" xfId="0" applyFont="1" applyFill="1" applyBorder="1" applyAlignment="1">
      <alignment horizontal="justify" vertical="center" wrapText="1"/>
    </xf>
    <xf numFmtId="0" fontId="9" fillId="0" borderId="1" xfId="0" applyFont="1" applyFill="1" applyBorder="1" applyAlignment="1">
      <alignment horizontal="justify" vertical="center" wrapText="1"/>
    </xf>
    <xf numFmtId="176" fontId="10" fillId="0" borderId="2" xfId="0" applyNumberFormat="1" applyFont="1" applyFill="1" applyBorder="1" applyAlignment="1">
      <alignment horizontal="center" vertical="center" wrapText="1"/>
    </xf>
    <xf numFmtId="176" fontId="10" fillId="0" borderId="3" xfId="0" applyNumberFormat="1" applyFont="1" applyFill="1" applyBorder="1" applyAlignment="1">
      <alignment horizontal="center" vertical="center" wrapText="1"/>
    </xf>
    <xf numFmtId="176" fontId="10" fillId="0" borderId="4"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8" fillId="0" borderId="5" xfId="0" applyFont="1" applyFill="1" applyBorder="1" applyAlignment="1">
      <alignment horizontal="center" vertical="center" wrapText="1"/>
    </xf>
    <xf numFmtId="177" fontId="8" fillId="0" borderId="1" xfId="0" applyNumberFormat="1" applyFont="1" applyFill="1" applyBorder="1" applyAlignment="1">
      <alignment horizontal="left"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0" xfId="0" applyFont="1">
      <alignment vertical="center"/>
    </xf>
    <xf numFmtId="10" fontId="10" fillId="0" borderId="1" xfId="0" applyNumberFormat="1" applyFont="1" applyFill="1" applyBorder="1" applyAlignment="1">
      <alignment horizontal="center" vertical="center" wrapText="1"/>
    </xf>
    <xf numFmtId="178" fontId="10" fillId="0" borderId="1" xfId="0" applyNumberFormat="1" applyFont="1" applyFill="1" applyBorder="1" applyAlignment="1">
      <alignment horizontal="center" vertical="center" wrapText="1"/>
    </xf>
    <xf numFmtId="176" fontId="10"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179" fontId="10" fillId="0" borderId="1" xfId="0" applyNumberFormat="1" applyFont="1" applyFill="1" applyBorder="1" applyAlignment="1">
      <alignment horizontal="center" vertical="center" wrapText="1"/>
    </xf>
    <xf numFmtId="176" fontId="11" fillId="0" borderId="1" xfId="0" applyNumberFormat="1" applyFont="1" applyFill="1" applyBorder="1" applyAlignment="1">
      <alignment horizontal="center" vertical="center" wrapText="1"/>
    </xf>
    <xf numFmtId="180" fontId="10" fillId="0" borderId="1" xfId="0" applyNumberFormat="1" applyFont="1" applyFill="1" applyBorder="1" applyAlignment="1">
      <alignment horizontal="center" vertical="center" wrapText="1"/>
    </xf>
    <xf numFmtId="0" fontId="7" fillId="0" borderId="1" xfId="0" applyNumberFormat="1" applyFont="1" applyBorder="1" applyAlignment="1">
      <alignment horizontal="center" vertical="center" wrapText="1"/>
    </xf>
    <xf numFmtId="180" fontId="7" fillId="0" borderId="1" xfId="0" applyNumberFormat="1"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25991;&#20214;\&#22806;&#32593;&#30005;&#33041;\&#36164;&#37329;&#21644;&#39044;&#31639;&#36164;&#26009;\2024\2024&#20915;&#31639;\2024&#24180;&#33258;&#35780;\&#20851;&#20110;&#24320;&#23637;2024&#24180;&#24230;&#36130;&#25919;&#25903;&#20986;&#32489;&#25928;&#33258;&#35780;&#30340;&#36890;&#30693;\&#24213;&#34920;\&#24180;&#32456;&#36861;&#21152;&#39033;&#30446;\11010524T000002799499-&#20174;&#19994;&#20154;&#21592;&#20581;&#24247;&#26816;&#26597;&#36153;&#29992;&#20943;&#20813;&#24037;&#20316;&#32463;&#36153;-20250210155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4037;&#20316;&#25991;&#20214;\&#22806;&#32593;&#30005;&#33041;\&#36164;&#37329;&#21644;&#39044;&#31639;&#36164;&#26009;\2024\2024&#20915;&#31639;\2024&#24180;&#33258;&#35780;\&#20851;&#20110;&#24320;&#23637;2024&#24180;&#24230;&#36130;&#25919;&#25903;&#20986;&#32489;&#25928;&#33258;&#35780;&#30340;&#36890;&#30693;\&#24213;&#34920;\&#24180;&#32456;&#36861;&#21152;&#39033;&#30446;\11010523T000002309290-&#25588;&#27966;&#20154;&#25165;&#32463;&#36153;-20250210155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4037;&#20316;&#25991;&#20214;\&#22806;&#32593;&#30005;&#33041;\&#36164;&#37329;&#21644;&#39044;&#31639;&#36164;&#26009;\2024\2024&#20915;&#31639;\2024&#24180;&#33258;&#35780;\&#20851;&#20110;&#24320;&#23637;2024&#24180;&#24230;&#36130;&#25919;&#25903;&#20986;&#32489;&#25928;&#33258;&#35780;&#30340;&#36890;&#30693;\&#24213;&#34920;\&#24180;&#32456;&#36861;&#21152;&#39033;&#30446;\11010525T000003237778-&#20013;&#22830;&#36130;&#25919;&#25903;&#25345;&#20013;&#21307;&#33647;&#20107;&#19994;&#20256;&#25215;&#19982;&#21457;&#23637;&#31034;&#33539;&#35797;&#28857;&#39033;&#30446;&#34917;&#21161;&#36164;&#37329;&#65288;&#30452;&#36798;&#36164;&#37329;&#65289;&#8212;&#8220;&#35199;&#23398;&#20013;&#8221;&#22521;&#35757;-202502101558.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项目基本信息表"/>
      <sheetName val="测算明细表"/>
      <sheetName val="资金构成表"/>
      <sheetName val="事前绩效评估表"/>
      <sheetName val="绩效目标表"/>
      <sheetName val="政府采购预算表"/>
      <sheetName val="资产配置表"/>
      <sheetName val="政府购买服务预算表"/>
      <sheetName val="委托外包服务表"/>
    </sheetNames>
    <sheetDataSet>
      <sheetData sheetId="0"/>
      <sheetData sheetId="1"/>
      <sheetData sheetId="2"/>
      <sheetData sheetId="3"/>
      <sheetData sheetId="4">
        <row r="11">
          <cell r="E11" t="str">
            <v>≥</v>
          </cell>
        </row>
        <row r="12">
          <cell r="E12" t="str">
            <v>≤</v>
          </cell>
        </row>
      </sheetData>
      <sheetData sheetId="5"/>
      <sheetData sheetId="6"/>
      <sheetData sheetId="7"/>
      <sheetData sheetId="8"/>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项目基本信息表"/>
      <sheetName val="测算明细表"/>
      <sheetName val="资金构成表"/>
      <sheetName val="事前绩效评估表"/>
      <sheetName val="绩效目标表"/>
      <sheetName val="政府采购预算表"/>
      <sheetName val="资产配置表"/>
      <sheetName val="政府购买服务预算表"/>
      <sheetName val="委托外包服务表"/>
    </sheetNames>
    <sheetDataSet>
      <sheetData sheetId="0"/>
      <sheetData sheetId="1"/>
      <sheetData sheetId="2"/>
      <sheetData sheetId="3"/>
      <sheetData sheetId="4">
        <row r="10">
          <cell r="E10" t="str">
            <v>≥</v>
          </cell>
        </row>
      </sheetData>
      <sheetData sheetId="5"/>
      <sheetData sheetId="6"/>
      <sheetData sheetId="7"/>
      <sheetData sheetId="8"/>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项目基本信息表"/>
      <sheetName val="测算明细表"/>
      <sheetName val="资金构成表"/>
      <sheetName val="事前绩效评估表"/>
      <sheetName val="绩效目标表"/>
      <sheetName val="政府采购预算表"/>
      <sheetName val="资产配置表"/>
      <sheetName val="政府购买服务预算表"/>
      <sheetName val="委托外包服务表"/>
    </sheetNames>
    <sheetDataSet>
      <sheetData sheetId="0"/>
      <sheetData sheetId="1"/>
      <sheetData sheetId="2"/>
      <sheetData sheetId="3"/>
      <sheetData sheetId="4">
        <row r="10">
          <cell r="D10" t="str">
            <v>学员人数</v>
          </cell>
        </row>
        <row r="10">
          <cell r="G10" t="str">
            <v>1</v>
          </cell>
          <cell r="H10" t="str">
            <v>人</v>
          </cell>
        </row>
        <row r="11">
          <cell r="D11" t="str">
            <v>医师"西学中“出勤率</v>
          </cell>
        </row>
        <row r="11">
          <cell r="G11" t="str">
            <v>80</v>
          </cell>
          <cell r="H11" t="str">
            <v>%</v>
          </cell>
        </row>
        <row r="12">
          <cell r="D12" t="str">
            <v>完成时限</v>
          </cell>
        </row>
        <row r="12">
          <cell r="G12" t="str">
            <v>5</v>
          </cell>
          <cell r="H12" t="str">
            <v>年</v>
          </cell>
        </row>
        <row r="13">
          <cell r="D13" t="str">
            <v>辖区人口健康水平提升</v>
          </cell>
        </row>
        <row r="14">
          <cell r="D14" t="str">
            <v>培训对象满意度</v>
          </cell>
        </row>
      </sheetData>
      <sheetData sheetId="5"/>
      <sheetData sheetId="6"/>
      <sheetData sheetId="7"/>
      <sheetData sheetId="8"/>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32"/>
  <sheetViews>
    <sheetView tabSelected="1" view="pageBreakPreview" zoomScaleNormal="100" topLeftCell="A17" workbookViewId="0">
      <selection activeCell="A22" sqref="A22:N32"/>
    </sheetView>
  </sheetViews>
  <sheetFormatPr defaultColWidth="9" defaultRowHeight="13.5"/>
  <cols>
    <col min="1" max="1" width="4.25" customWidth="1"/>
    <col min="2" max="2" width="8.125" customWidth="1"/>
    <col min="3" max="3" width="7.88333333333333" customWidth="1"/>
    <col min="4" max="4" width="8.40833333333333" customWidth="1"/>
    <col min="5" max="5" width="3.75" customWidth="1"/>
    <col min="6" max="6" width="1.625" customWidth="1"/>
    <col min="7" max="7" width="5.625" customWidth="1"/>
    <col min="8" max="8" width="14.125" customWidth="1"/>
    <col min="9" max="9" width="6.125" customWidth="1"/>
    <col min="10" max="10" width="11.25" customWidth="1"/>
    <col min="11" max="11" width="3.875" customWidth="1"/>
    <col min="12" max="12" width="4.625" customWidth="1"/>
    <col min="13" max="13" width="8" customWidth="1"/>
    <col min="14" max="14" width="15.9333333333333" customWidth="1"/>
    <col min="15" max="16" width="9" customWidth="1"/>
    <col min="19" max="19" width="12.625"/>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9"/>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23" customHeight="1" spans="1:14">
      <c r="A5" s="5" t="s">
        <v>5</v>
      </c>
      <c r="B5" s="5"/>
      <c r="C5" s="6" t="s">
        <v>6</v>
      </c>
      <c r="D5" s="7"/>
      <c r="E5" s="7"/>
      <c r="F5" s="7"/>
      <c r="G5" s="7"/>
      <c r="H5" s="7"/>
      <c r="I5" s="7"/>
      <c r="J5" s="5" t="s">
        <v>7</v>
      </c>
      <c r="K5" s="5"/>
      <c r="L5" s="6" t="s">
        <v>8</v>
      </c>
      <c r="M5" s="7"/>
      <c r="N5" s="7"/>
    </row>
    <row r="6" ht="14.25" customHeight="1" spans="1:14">
      <c r="A6" s="8" t="s">
        <v>9</v>
      </c>
      <c r="B6" s="9"/>
      <c r="C6" s="10"/>
      <c r="D6" s="10"/>
      <c r="E6" s="11" t="s">
        <v>10</v>
      </c>
      <c r="F6" s="12"/>
      <c r="G6" s="13"/>
      <c r="H6" s="11" t="s">
        <v>11</v>
      </c>
      <c r="I6" s="13"/>
      <c r="J6" s="19" t="s">
        <v>12</v>
      </c>
      <c r="K6" s="10"/>
      <c r="L6" s="19" t="s">
        <v>13</v>
      </c>
      <c r="M6" s="19" t="s">
        <v>14</v>
      </c>
      <c r="N6" s="19" t="s">
        <v>15</v>
      </c>
    </row>
    <row r="7" ht="14.25" customHeight="1" spans="1:14">
      <c r="A7" s="9"/>
      <c r="B7" s="9"/>
      <c r="C7" s="14" t="s">
        <v>16</v>
      </c>
      <c r="D7" s="15"/>
      <c r="E7" s="16">
        <f>SUM(E8:G10)</f>
        <v>0</v>
      </c>
      <c r="F7" s="17"/>
      <c r="G7" s="18"/>
      <c r="H7" s="16">
        <f>SUM(H8:I10)</f>
        <v>1</v>
      </c>
      <c r="I7" s="18"/>
      <c r="J7" s="16">
        <f>SUM(J8:K10)</f>
        <v>1</v>
      </c>
      <c r="K7" s="18"/>
      <c r="L7" s="10">
        <v>10</v>
      </c>
      <c r="M7" s="30">
        <f>J7/H7</f>
        <v>1</v>
      </c>
      <c r="N7" s="31">
        <f>M7*10</f>
        <v>10</v>
      </c>
    </row>
    <row r="8" ht="15" customHeight="1" spans="1:14">
      <c r="A8" s="9"/>
      <c r="B8" s="9"/>
      <c r="C8" s="19" t="s">
        <v>17</v>
      </c>
      <c r="D8" s="10"/>
      <c r="E8" s="16">
        <v>0</v>
      </c>
      <c r="F8" s="17"/>
      <c r="G8" s="18"/>
      <c r="H8" s="16">
        <f>J17/10000</f>
        <v>1</v>
      </c>
      <c r="I8" s="18"/>
      <c r="J8" s="32">
        <f>H8</f>
        <v>1</v>
      </c>
      <c r="K8" s="32"/>
      <c r="L8" s="21" t="s">
        <v>18</v>
      </c>
      <c r="M8" s="30">
        <f>J8/H8</f>
        <v>1</v>
      </c>
      <c r="N8" s="21" t="s">
        <v>18</v>
      </c>
    </row>
    <row r="9" ht="15" customHeight="1" spans="1:14">
      <c r="A9" s="9"/>
      <c r="B9" s="9"/>
      <c r="C9" s="10" t="s">
        <v>19</v>
      </c>
      <c r="D9" s="10"/>
      <c r="E9" s="16">
        <v>0</v>
      </c>
      <c r="F9" s="17"/>
      <c r="G9" s="18"/>
      <c r="H9" s="16">
        <v>0</v>
      </c>
      <c r="I9" s="18"/>
      <c r="J9" s="32">
        <v>0</v>
      </c>
      <c r="K9" s="32"/>
      <c r="L9" s="21" t="s">
        <v>18</v>
      </c>
      <c r="M9" s="21"/>
      <c r="N9" s="21" t="s">
        <v>18</v>
      </c>
    </row>
    <row r="10" ht="15" customHeight="1" spans="1:14">
      <c r="A10" s="9"/>
      <c r="B10" s="9"/>
      <c r="C10" s="10" t="s">
        <v>20</v>
      </c>
      <c r="D10" s="10"/>
      <c r="E10" s="16">
        <v>0</v>
      </c>
      <c r="F10" s="17"/>
      <c r="G10" s="18"/>
      <c r="H10" s="16">
        <v>0</v>
      </c>
      <c r="I10" s="18"/>
      <c r="J10" s="32">
        <v>0</v>
      </c>
      <c r="K10" s="32"/>
      <c r="L10" s="21" t="s">
        <v>18</v>
      </c>
      <c r="M10" s="21"/>
      <c r="N10" s="21" t="s">
        <v>18</v>
      </c>
    </row>
    <row r="11" ht="14.25" customHeight="1" spans="1:14">
      <c r="A11" s="19" t="s">
        <v>21</v>
      </c>
      <c r="B11" s="19" t="s">
        <v>22</v>
      </c>
      <c r="C11" s="10"/>
      <c r="D11" s="10"/>
      <c r="E11" s="10"/>
      <c r="F11" s="10"/>
      <c r="G11" s="10"/>
      <c r="H11" s="10"/>
      <c r="I11" s="10"/>
      <c r="J11" s="19" t="s">
        <v>23</v>
      </c>
      <c r="K11" s="10"/>
      <c r="L11" s="10"/>
      <c r="M11" s="10"/>
      <c r="N11" s="10"/>
    </row>
    <row r="12" ht="49" customHeight="1" spans="1:14">
      <c r="A12" s="10"/>
      <c r="B12" s="20" t="s">
        <v>24</v>
      </c>
      <c r="C12" s="21"/>
      <c r="D12" s="21"/>
      <c r="E12" s="21"/>
      <c r="F12" s="21"/>
      <c r="G12" s="21"/>
      <c r="H12" s="21"/>
      <c r="I12" s="21"/>
      <c r="J12" s="20" t="s">
        <v>25</v>
      </c>
      <c r="K12" s="21"/>
      <c r="L12" s="21"/>
      <c r="M12" s="21"/>
      <c r="N12" s="21"/>
    </row>
    <row r="13" ht="43.5" customHeight="1" spans="1:14">
      <c r="A13" s="8" t="s">
        <v>26</v>
      </c>
      <c r="B13" s="19" t="s">
        <v>27</v>
      </c>
      <c r="C13" s="19" t="s">
        <v>28</v>
      </c>
      <c r="D13" s="19" t="s">
        <v>29</v>
      </c>
      <c r="E13" s="10"/>
      <c r="F13" s="10"/>
      <c r="G13" s="19" t="s">
        <v>30</v>
      </c>
      <c r="H13" s="19" t="s">
        <v>31</v>
      </c>
      <c r="I13" s="19" t="s">
        <v>32</v>
      </c>
      <c r="J13" s="19" t="s">
        <v>33</v>
      </c>
      <c r="K13" s="19" t="s">
        <v>13</v>
      </c>
      <c r="L13" s="10"/>
      <c r="M13" s="19" t="s">
        <v>15</v>
      </c>
      <c r="N13" s="19" t="s">
        <v>34</v>
      </c>
    </row>
    <row r="14" ht="29" customHeight="1" spans="1:14">
      <c r="A14" s="9"/>
      <c r="B14" s="19" t="s">
        <v>35</v>
      </c>
      <c r="C14" s="19" t="s">
        <v>36</v>
      </c>
      <c r="D14" s="22" t="str">
        <f>[3]绩效目标表!D10</f>
        <v>学员人数</v>
      </c>
      <c r="E14" s="23"/>
      <c r="F14" s="23"/>
      <c r="G14" s="23" t="str">
        <f>[2]绩效目标表!E10</f>
        <v>≥</v>
      </c>
      <c r="H14" s="23" t="str">
        <f>[3]绩效目标表!G10</f>
        <v>1</v>
      </c>
      <c r="I14" s="22" t="str">
        <f>[3]绩效目标表!H10</f>
        <v>人</v>
      </c>
      <c r="J14" s="21">
        <v>1</v>
      </c>
      <c r="K14" s="33">
        <v>15</v>
      </c>
      <c r="L14" s="21"/>
      <c r="M14" s="34">
        <f>K14</f>
        <v>15</v>
      </c>
      <c r="N14" s="21"/>
    </row>
    <row r="15" ht="24" customHeight="1" spans="1:14">
      <c r="A15" s="9"/>
      <c r="B15" s="10"/>
      <c r="C15" s="19" t="s">
        <v>37</v>
      </c>
      <c r="D15" s="22" t="str">
        <f>[3]绩效目标表!D11</f>
        <v>医师"西学中“出勤率</v>
      </c>
      <c r="E15" s="23"/>
      <c r="F15" s="23"/>
      <c r="G15" s="23" t="str">
        <f>[1]绩效目标表!E11</f>
        <v>≥</v>
      </c>
      <c r="H15" s="23" t="str">
        <f>[3]绩效目标表!G11</f>
        <v>80</v>
      </c>
      <c r="I15" s="23" t="str">
        <f>[3]绩效目标表!H11</f>
        <v>%</v>
      </c>
      <c r="J15" s="21">
        <v>100</v>
      </c>
      <c r="K15" s="33">
        <v>15</v>
      </c>
      <c r="L15" s="21"/>
      <c r="M15" s="34">
        <f>K15</f>
        <v>15</v>
      </c>
      <c r="N15" s="21"/>
    </row>
    <row r="16" ht="16" customHeight="1" spans="1:14">
      <c r="A16" s="9"/>
      <c r="B16" s="10"/>
      <c r="C16" s="19" t="s">
        <v>38</v>
      </c>
      <c r="D16" s="22" t="str">
        <f>[3]绩效目标表!D12</f>
        <v>完成时限</v>
      </c>
      <c r="E16" s="23"/>
      <c r="F16" s="23"/>
      <c r="G16" s="23" t="str">
        <f>[1]绩效目标表!E12</f>
        <v>≤</v>
      </c>
      <c r="H16" s="23" t="str">
        <f>[3]绩效目标表!G12</f>
        <v>5</v>
      </c>
      <c r="I16" s="22" t="str">
        <f>[3]绩效目标表!H12</f>
        <v>年</v>
      </c>
      <c r="J16" s="21">
        <v>1</v>
      </c>
      <c r="K16" s="33">
        <v>15</v>
      </c>
      <c r="L16" s="21"/>
      <c r="M16" s="34">
        <f>K16</f>
        <v>15</v>
      </c>
      <c r="N16" s="20"/>
    </row>
    <row r="17" ht="93" customHeight="1" spans="1:14">
      <c r="A17" s="9"/>
      <c r="B17" s="24" t="s">
        <v>39</v>
      </c>
      <c r="C17" s="19" t="s">
        <v>40</v>
      </c>
      <c r="D17" s="22" t="s">
        <v>41</v>
      </c>
      <c r="E17" s="23"/>
      <c r="F17" s="23"/>
      <c r="G17" s="23" t="s">
        <v>42</v>
      </c>
      <c r="H17" s="25">
        <v>600000</v>
      </c>
      <c r="I17" s="22" t="s">
        <v>43</v>
      </c>
      <c r="J17" s="35">
        <v>10000</v>
      </c>
      <c r="K17" s="33">
        <v>15</v>
      </c>
      <c r="L17" s="21"/>
      <c r="M17" s="36">
        <v>10.5</v>
      </c>
      <c r="N17" s="20" t="s">
        <v>44</v>
      </c>
    </row>
    <row r="18" ht="40" customHeight="1" spans="1:14">
      <c r="A18" s="9"/>
      <c r="B18" s="19" t="s">
        <v>45</v>
      </c>
      <c r="C18" s="24" t="s">
        <v>46</v>
      </c>
      <c r="D18" s="22" t="str">
        <f>[3]绩效目标表!$D$13</f>
        <v>辖区人口健康水平提升</v>
      </c>
      <c r="E18" s="23"/>
      <c r="F18" s="23"/>
      <c r="G18" s="22" t="s">
        <v>47</v>
      </c>
      <c r="H18" s="25" t="s">
        <v>48</v>
      </c>
      <c r="I18" s="22"/>
      <c r="J18" s="20" t="s">
        <v>49</v>
      </c>
      <c r="K18" s="33">
        <v>20</v>
      </c>
      <c r="L18" s="21"/>
      <c r="M18" s="34">
        <f>K18</f>
        <v>20</v>
      </c>
      <c r="N18" s="21"/>
    </row>
    <row r="19" ht="39" customHeight="1" spans="1:14">
      <c r="A19" s="9"/>
      <c r="B19" s="24" t="s">
        <v>50</v>
      </c>
      <c r="C19" s="19" t="s">
        <v>51</v>
      </c>
      <c r="D19" s="22" t="str">
        <f>[3]绩效目标表!$D$14</f>
        <v>培训对象满意度</v>
      </c>
      <c r="E19" s="23"/>
      <c r="F19" s="23"/>
      <c r="G19" s="23" t="s">
        <v>52</v>
      </c>
      <c r="H19" s="22">
        <v>90</v>
      </c>
      <c r="I19" s="23" t="s">
        <v>53</v>
      </c>
      <c r="J19" s="21">
        <v>100</v>
      </c>
      <c r="K19" s="21">
        <v>10</v>
      </c>
      <c r="L19" s="21"/>
      <c r="M19" s="34">
        <f>K19</f>
        <v>10</v>
      </c>
      <c r="N19" s="21"/>
    </row>
    <row r="20" spans="1:14">
      <c r="A20" s="26" t="s">
        <v>54</v>
      </c>
      <c r="B20" s="26"/>
      <c r="C20" s="26"/>
      <c r="D20" s="26"/>
      <c r="E20" s="26"/>
      <c r="F20" s="26"/>
      <c r="G20" s="26"/>
      <c r="H20" s="26"/>
      <c r="I20" s="26"/>
      <c r="J20" s="26"/>
      <c r="K20" s="37">
        <f>SUM(K14:K19)+L7</f>
        <v>100</v>
      </c>
      <c r="L20" s="7"/>
      <c r="M20" s="38">
        <f>SUM(M14:M19)+N7</f>
        <v>95.5</v>
      </c>
      <c r="N20" s="39"/>
    </row>
    <row r="21" spans="1:14">
      <c r="A21" s="27"/>
      <c r="B21" s="28"/>
      <c r="C21" s="28"/>
      <c r="D21" s="28"/>
      <c r="E21" s="28"/>
      <c r="F21" s="28"/>
      <c r="G21" s="28"/>
      <c r="H21" s="28"/>
      <c r="I21" s="28"/>
      <c r="J21" s="28"/>
      <c r="K21" s="28"/>
      <c r="L21" s="28"/>
      <c r="M21" s="28"/>
      <c r="N21" s="28"/>
    </row>
    <row r="22" spans="16:16">
      <c r="P22" s="29"/>
    </row>
    <row r="32" ht="108" customHeight="1"/>
  </sheetData>
  <mergeCells count="54">
    <mergeCell ref="A1:N1"/>
    <mergeCell ref="A2:N2"/>
    <mergeCell ref="A3:N3"/>
    <mergeCell ref="A4:B4"/>
    <mergeCell ref="C4:N4"/>
    <mergeCell ref="A5:B5"/>
    <mergeCell ref="C5:I5"/>
    <mergeCell ref="J5:K5"/>
    <mergeCell ref="L5:N5"/>
    <mergeCell ref="C6:D6"/>
    <mergeCell ref="E6:G6"/>
    <mergeCell ref="H6:I6"/>
    <mergeCell ref="J6:K6"/>
    <mergeCell ref="C7:D7"/>
    <mergeCell ref="E7:G7"/>
    <mergeCell ref="H7:I7"/>
    <mergeCell ref="J7:K7"/>
    <mergeCell ref="C8:D8"/>
    <mergeCell ref="E8:G8"/>
    <mergeCell ref="H8:I8"/>
    <mergeCell ref="J8:K8"/>
    <mergeCell ref="C9:D9"/>
    <mergeCell ref="E9:G9"/>
    <mergeCell ref="H9:I9"/>
    <mergeCell ref="J9:K9"/>
    <mergeCell ref="C10:D10"/>
    <mergeCell ref="E10:G10"/>
    <mergeCell ref="H10:I10"/>
    <mergeCell ref="J10:K10"/>
    <mergeCell ref="B11:I11"/>
    <mergeCell ref="J11:N11"/>
    <mergeCell ref="B12:I12"/>
    <mergeCell ref="J12:N12"/>
    <mergeCell ref="D13:F13"/>
    <mergeCell ref="K13:L13"/>
    <mergeCell ref="D14:F14"/>
    <mergeCell ref="K14:L14"/>
    <mergeCell ref="D15:F15"/>
    <mergeCell ref="K15:L15"/>
    <mergeCell ref="D16:F16"/>
    <mergeCell ref="K16:L16"/>
    <mergeCell ref="D17:F17"/>
    <mergeCell ref="K17:L17"/>
    <mergeCell ref="D18:F18"/>
    <mergeCell ref="K18:L18"/>
    <mergeCell ref="D19:F19"/>
    <mergeCell ref="K19:L19"/>
    <mergeCell ref="A20:J20"/>
    <mergeCell ref="K20:L20"/>
    <mergeCell ref="A21:N21"/>
    <mergeCell ref="A11:A12"/>
    <mergeCell ref="A13:A19"/>
    <mergeCell ref="B14:B16"/>
    <mergeCell ref="A6:B10"/>
  </mergeCells>
  <pageMargins left="0.629861111111111" right="0.629861111111111" top="0.590277777777778" bottom="0.472222222222222" header="0.432638888888889" footer="0.393055555555556"/>
  <pageSetup paperSize="9" scale="8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ky</cp:lastModifiedBy>
  <dcterms:created xsi:type="dcterms:W3CDTF">2023-01-11T08:23:00Z</dcterms:created>
  <dcterms:modified xsi:type="dcterms:W3CDTF">2025-09-09T00:14:34Z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2052-11.8.6.10973</vt:lpwstr>
  </property>
  <property fmtid="{D5CDD505-2E9C-101B-9397-08002B2CF9AE}" pid="3" name="ICV">
    <vt:lpwstr>FF2823DFD4CC4E9FB11BE05FCBB5B0D2</vt:lpwstr>
  </property>
</Properties>
</file>